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E105" i="1" s="1"/>
  <c r="F11" i="1"/>
  <c r="G11" i="1"/>
  <c r="G105" i="1" s="1"/>
  <c r="H11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<sst xmlns="http://schemas.openxmlformats.org/spreadsheetml/2006/main" count="210" uniqueCount="208">
  <si>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</si>
  <si>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</si>
  <si>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</si>
  <si>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</si>
  <si>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</si>
  <si>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</si>
  <si>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</si>
  <si>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</si>
  <si>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</si>
  <si>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</si>
  <si>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</si>
  <si>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</si>
  <si>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</si>
  <si>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</si>
  <si>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</si>
  <si>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</si>
  <si>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</si>
  <si>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</si>
  <si>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</si>
  <si>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</si>
  <si>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</si>
  <si>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</si>
  <si>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</si>
  <si>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</si>
  <si>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</si>
  <si>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</si>
  <si>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</si>
  <si>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</si>
  <si>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</si>
  <si>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</si>
  <si>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</si>
  <si>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</si>
  <si>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</si>
  <si>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</si>
  <si>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</si>
  <si>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</si>
  <si>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</si>
  <si>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</si>
  <si>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</si>
  <si>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</si>
  <si>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</si>
  <si>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</si>
  <si>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</si>
  <si>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</si>
  <si>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</si>
  <si>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</si>
  <si>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</si>
  <si>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</si>
  <si>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</si>
  <si>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</si>
  <si>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</si>
  <si>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</si>
  <si>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</si>
  <si>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</si>
  <si>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</si>
  <si>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</si>
  <si>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</si>
  <si>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</si>
  <si>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</si>
  <si>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</si>
  <si>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</si>
  <si>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</si>
  <si>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</si>
  <si>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</si>
  <si>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</si>
  <si>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</si>
  <si>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</si>
  <si>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</si>
  <si>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</si>
  <si>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</si>
  <si>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</si>
  <si>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</si>
  <si>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</si>
  <si>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</si>
  <si>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</si>
  <si>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</si>
  <si>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</si>
  <si>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</si>
  <si>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</si>
  <si>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</si>
  <si>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</si>
  <si>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</si>
  <si>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</si>
  <si>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</si>
  <si>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</si>
  <si>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</si>
  <si>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</si>
  <si>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</si>
  <si>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</si>
  <si>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</si>
  <si>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</si>
  <si>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</si>
  <si>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</si>
  <si>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</si>
  <si>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</si>
  <si>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</si>
  <si>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</si>
  <si>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</si>
  <si>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</si>
  <si>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</si>
  <si>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</si>
  <si>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</si>
  <si>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</si>
  <si>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</si>
  <si>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</si>
  <si>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</si>
  <si>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</si>
  <si>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</si>
  <si>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</si>
  <si>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</si>
  <si>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</si>
  <si>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</si>
  <si>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</si>
  <si>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</si>
  <si>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</si>
  <si>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</si>
  <si>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</si>
  <si>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</si>
  <si>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</si>
  <si>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</si>
  <si>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</si>
  <si>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</si>
  <si>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</si>
  <si>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</si>
  <si>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</si>
  <si>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</si>
  <si>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</si>
  <si>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</si>
  <si>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</si>
  <si>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</si>
  <si>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</si>
  <si>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</si>
  <si>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</si>
  <si>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</si>
  <si>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</si>
  <si>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</si>
  <si>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</si>
  <si>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</si>
  <si>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</si>
  <si>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</si>
  <si>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</si>
  <si>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</si>
  <si>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</si>
  <si>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</si>
  <si>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</si>
  <si>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</si>
  <si>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</si>
  <si>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</si>
  <si>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</si>
  <si>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</si>
  <si>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</si>
  <si>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</si>
  <si>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</si>
  <si>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</si>
  <si>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</si>
  <si>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</si>
  <si>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</si>
  <si>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</si>
  <si>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</si>
  <si>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</si>
  <si>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</si>
  <si>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</si>
  <si>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</si>
  <si>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</si>
  <si>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</si>
  <si>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</si>
  <si>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</si>
  <si>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</si>
  <si>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</si>
  <si>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</si>
  <si>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</si>
  <si>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</si>
  <si>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</si>
  <si>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</si>
  <si>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</si>
  <si>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</si>
  <si>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</si>
  <si>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</si>
  <si>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</si>
  <si>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</si>
  <si>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</si>
  <si>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</si>
  <si>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</si>
  <si>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</si>
  <si>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</si>
  <si>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</si>
  <si>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</si>
  <si>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</si>
  <si>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</si>
  <si>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</si>
  <si>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</si>
  <si>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</si>
  <si>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</si>
  <si>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</si>
  <si>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</si>
  <si>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</si>
  <si>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</si>
  <si>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</si>
  <si>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</si>
  <si>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</si>
  <si>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</si>
  <si>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</si>
  <si>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</si>
  <si>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</si>
  <si>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</si>
  <si>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</si>
  <si>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AL-FARIS NATIONAL COMPANY FOR INVESTMENT &amp; EXPORT</t>
  </si>
  <si>
    <t>الفارس الوطنية للاستثمار والتصدير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</si>
</sst>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H11" sqref="E11:H11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131232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1.42</v>
      </c>
      <c r="F6" s="13">
        <v>1.61</v>
      </c>
      <c r="G6" s="13">
        <v>1.45</v>
      </c>
      <c r="H6" s="13">
        <v>1.08</v>
      </c>
      <c r="I6" s="14" t="s">
        <v>5</v>
      </c>
    </row>
    <row r="7" spans="4:9" ht="15.75">
      <c r="D7" s="12" t="s">
        <v>6</v>
      </c>
      <c r="E7" s="15">
        <v>9983001.6600000001</v>
      </c>
      <c r="F7" s="15">
        <v>8463915.3699999992</v>
      </c>
      <c r="G7" s="15">
        <v>6625036.04</v>
      </c>
      <c r="H7" s="15">
        <v>854382.1</v>
      </c>
      <c r="I7" s="14" t="s">
        <v>7</v>
      </c>
    </row>
    <row r="8" spans="4:9" ht="15.75">
      <c r="D8" s="12" t="s">
        <v>8</v>
      </c>
      <c r="E8" s="15">
        <v>6823785</v>
      </c>
      <c r="F8" s="15">
        <v>4858093</v>
      </c>
      <c r="G8" s="15">
        <v>5605681</v>
      </c>
      <c r="H8" s="15">
        <v>1946102</v>
      </c>
      <c r="I8" s="14" t="s">
        <v>9</v>
      </c>
    </row>
    <row r="9" spans="4:9" ht="15.75">
      <c r="D9" s="12" t="s">
        <v>10</v>
      </c>
      <c r="E9" s="15">
        <v>2676</v>
      </c>
      <c r="F9" s="15">
        <v>939</v>
      </c>
      <c r="G9" s="15">
        <v>1893</v>
      </c>
      <c r="H9" s="15">
        <v>1511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16000000</v>
      </c>
      <c r="H10" s="15">
        <v>6000000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22720000</v>
      </c>
      <c r="F11" s="15">
        <f t="shared" si="0"/>
        <v>25760000</v>
      </c>
      <c r="G11" s="15">
        <f t="shared" si="0"/>
        <v>23200000</v>
      </c>
      <c r="H11" s="15">
        <f>+H10*H6</f>
        <v>6480000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944352</v>
      </c>
      <c r="F16" s="25">
        <v>706356</v>
      </c>
      <c r="G16" s="25">
        <v>1046992</v>
      </c>
      <c r="H16" s="25">
        <v>1315494</v>
      </c>
      <c r="I16" s="11" t="s">
        <v>21</v>
      </c>
    </row>
    <row r="17" spans="4:9" ht="15.75">
      <c r="D17" s="12" t="s">
        <v>22</v>
      </c>
      <c r="E17" s="26">
        <v>6483914</v>
      </c>
      <c r="F17" s="26">
        <v>5259507</v>
      </c>
      <c r="G17" s="26">
        <v>7964904</v>
      </c>
      <c r="H17" s="26">
        <v>4422190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672349</v>
      </c>
      <c r="F21" s="26">
        <v>566880</v>
      </c>
      <c r="G21" s="26">
        <v>1041399</v>
      </c>
      <c r="H21" s="26">
        <v>546009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12773518</v>
      </c>
      <c r="F23" s="26">
        <v>12285768</v>
      </c>
      <c r="G23" s="26">
        <v>15709218</v>
      </c>
      <c r="H23" s="26">
        <v>12201132</v>
      </c>
      <c r="I23" s="14" t="s">
        <v>35</v>
      </c>
    </row>
    <row r="24" spans="4:9" ht="15.75">
      <c r="D24" s="12" t="s">
        <v>36</v>
      </c>
      <c r="E24" s="26">
        <v>15107872</v>
      </c>
      <c r="F24" s="26">
        <v>15234197</v>
      </c>
      <c r="G24" s="26">
        <v>15234197</v>
      </c>
      <c r="H24" s="26">
        <v>15234197</v>
      </c>
      <c r="I24" s="14" t="s">
        <v>37</v>
      </c>
    </row>
    <row r="25" spans="4:9" ht="15.75">
      <c r="D25" s="12" t="s">
        <v>38</v>
      </c>
      <c r="E25" s="26">
        <v>360988</v>
      </c>
      <c r="F25" s="26">
        <v>443347</v>
      </c>
      <c r="G25" s="26">
        <v>477711</v>
      </c>
      <c r="H25" s="26">
        <v>474727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360988</v>
      </c>
      <c r="F28" s="26">
        <v>443347</v>
      </c>
      <c r="G28" s="26">
        <v>477711</v>
      </c>
      <c r="H28" s="26">
        <v>474727</v>
      </c>
      <c r="I28" s="14" t="s">
        <v>45</v>
      </c>
    </row>
    <row r="29" spans="4:9" ht="15.75">
      <c r="D29" s="12" t="s">
        <v>46</v>
      </c>
      <c r="E29" s="26">
        <v>2527636</v>
      </c>
      <c r="F29" s="26">
        <v>2411888</v>
      </c>
      <c r="G29" s="26">
        <v>2411888</v>
      </c>
      <c r="H29" s="26">
        <v>2786888</v>
      </c>
      <c r="I29" s="14" t="s">
        <v>47</v>
      </c>
    </row>
    <row r="30" spans="4:9" ht="15.75">
      <c r="D30" s="28" t="s">
        <v>48</v>
      </c>
      <c r="E30" s="29">
        <v>30770014</v>
      </c>
      <c r="F30" s="29">
        <v>30375200</v>
      </c>
      <c r="G30" s="29">
        <v>33833014</v>
      </c>
      <c r="H30" s="29">
        <v>30696944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4790044</v>
      </c>
      <c r="F35" s="25">
        <v>3773848</v>
      </c>
      <c r="G35" s="25">
        <v>4673886</v>
      </c>
      <c r="H35" s="25">
        <v>5110207</v>
      </c>
      <c r="I35" s="11" t="s">
        <v>55</v>
      </c>
    </row>
    <row r="36" spans="4:9" ht="15.75">
      <c r="D36" s="12" t="s">
        <v>56</v>
      </c>
      <c r="E36" s="26">
        <v>411395</v>
      </c>
      <c r="F36" s="26">
        <v>1766171</v>
      </c>
      <c r="G36" s="26">
        <v>4037735</v>
      </c>
      <c r="H36" s="26">
        <v>4073159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1646985</v>
      </c>
      <c r="F38" s="26">
        <v>3088980</v>
      </c>
      <c r="G38" s="26">
        <v>1052811</v>
      </c>
      <c r="H38" s="26">
        <v>4707638</v>
      </c>
      <c r="I38" s="14" t="s">
        <v>61</v>
      </c>
    </row>
    <row r="39" spans="4:9" ht="15.75">
      <c r="D39" s="12" t="s">
        <v>62</v>
      </c>
      <c r="E39" s="26">
        <v>12744869</v>
      </c>
      <c r="F39" s="26">
        <v>14351787</v>
      </c>
      <c r="G39" s="26">
        <v>15566079</v>
      </c>
      <c r="H39" s="26">
        <v>20661448</v>
      </c>
      <c r="I39" s="14" t="s">
        <v>63</v>
      </c>
    </row>
    <row r="40" spans="4:9" ht="15.75">
      <c r="D40" s="12" t="s">
        <v>64</v>
      </c>
      <c r="E40" s="26">
        <v>4055129</v>
      </c>
      <c r="F40" s="26">
        <v>2073375</v>
      </c>
      <c r="G40" s="26">
        <v>2968582</v>
      </c>
      <c r="H40" s="26">
        <v>3862918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167861</v>
      </c>
      <c r="F42" s="26">
        <v>158551</v>
      </c>
      <c r="G42" s="26">
        <v>158551</v>
      </c>
      <c r="H42" s="26">
        <v>158551</v>
      </c>
      <c r="I42" s="14" t="s">
        <v>69</v>
      </c>
    </row>
    <row r="43" spans="4:9" ht="15.75">
      <c r="D43" s="36" t="s">
        <v>70</v>
      </c>
      <c r="E43" s="29">
        <v>16967859</v>
      </c>
      <c r="F43" s="29">
        <v>16583713</v>
      </c>
      <c r="G43" s="29">
        <v>18693212</v>
      </c>
      <c r="H43" s="29">
        <v>24682917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16000000</v>
      </c>
      <c r="H46" s="25">
        <v>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16000000</v>
      </c>
      <c r="H47" s="26">
        <v>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16000000</v>
      </c>
      <c r="H48" s="26">
        <v>6000000</v>
      </c>
      <c r="I48" s="14" t="s">
        <v>79</v>
      </c>
    </row>
    <row r="49" spans="4:9" ht="15.75">
      <c r="D49" s="12" t="s">
        <v>80</v>
      </c>
      <c r="E49" s="26">
        <v>144536</v>
      </c>
      <c r="F49" s="26">
        <v>143469</v>
      </c>
      <c r="G49" s="26">
        <v>121459</v>
      </c>
      <c r="H49" s="26">
        <v>121459</v>
      </c>
      <c r="I49" s="14" t="s">
        <v>81</v>
      </c>
    </row>
    <row r="50" spans="4:9" ht="15.75">
      <c r="D50" s="12" t="s">
        <v>82</v>
      </c>
      <c r="E50" s="26">
        <v>25230</v>
      </c>
      <c r="F50" s="26">
        <v>25230</v>
      </c>
      <c r="G50" s="26">
        <v>25230</v>
      </c>
      <c r="H50" s="26">
        <v>25230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/>
      <c r="F57" s="26"/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-2367611</v>
      </c>
      <c r="F59" s="26">
        <v>-2377212</v>
      </c>
      <c r="G59" s="26">
        <v>-1006887</v>
      </c>
      <c r="H59" s="26">
        <v>-132662</v>
      </c>
      <c r="I59" s="14" t="s">
        <v>95</v>
      </c>
    </row>
    <row r="60" spans="4:9" ht="15.75">
      <c r="D60" s="12" t="s">
        <v>96</v>
      </c>
      <c r="E60" s="26">
        <v>13802155</v>
      </c>
      <c r="F60" s="26">
        <v>13791487</v>
      </c>
      <c r="G60" s="26">
        <v>15139802</v>
      </c>
      <c r="H60" s="26">
        <v>6014027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30770014</v>
      </c>
      <c r="F62" s="29">
        <v>30375200</v>
      </c>
      <c r="G62" s="29">
        <v>33833014</v>
      </c>
      <c r="H62" s="29">
        <v>30696944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22784685</v>
      </c>
      <c r="F66" s="25">
        <v>23702113</v>
      </c>
      <c r="G66" s="25">
        <v>21086123</v>
      </c>
      <c r="H66" s="25">
        <v>19576690</v>
      </c>
      <c r="I66" s="11" t="s">
        <v>103</v>
      </c>
    </row>
    <row r="67" spans="4:9" ht="15.75">
      <c r="D67" s="12" t="s">
        <v>104</v>
      </c>
      <c r="E67" s="26">
        <v>20346110</v>
      </c>
      <c r="F67" s="26">
        <v>21041900</v>
      </c>
      <c r="G67" s="26">
        <v>18848650</v>
      </c>
      <c r="H67" s="26">
        <v>16530199</v>
      </c>
      <c r="I67" s="14" t="s">
        <v>105</v>
      </c>
    </row>
    <row r="68" spans="4:9" ht="15.75">
      <c r="D68" s="12" t="s">
        <v>106</v>
      </c>
      <c r="E68" s="26">
        <v>2438575</v>
      </c>
      <c r="F68" s="26">
        <v>2660213</v>
      </c>
      <c r="G68" s="26">
        <v>2237473</v>
      </c>
      <c r="H68" s="26">
        <v>3046491</v>
      </c>
      <c r="I68" s="14" t="s">
        <v>107</v>
      </c>
    </row>
    <row r="69" spans="4:9" ht="15.75">
      <c r="D69" s="12" t="s">
        <v>108</v>
      </c>
      <c r="E69" s="26">
        <v>1698968</v>
      </c>
      <c r="F69" s="26">
        <v>1867516</v>
      </c>
      <c r="G69" s="26">
        <v>1732379</v>
      </c>
      <c r="H69" s="26">
        <v>1592902</v>
      </c>
      <c r="I69" s="14" t="s">
        <v>109</v>
      </c>
    </row>
    <row r="70" spans="4:9" ht="15.75">
      <c r="D70" s="12" t="s">
        <v>110</v>
      </c>
      <c r="E70" s="26">
        <v>5784</v>
      </c>
      <c r="F70" s="26">
        <v>9391</v>
      </c>
      <c r="G70" s="26">
        <v>12749</v>
      </c>
      <c r="H70" s="26">
        <v>9976</v>
      </c>
      <c r="I70" s="14" t="s">
        <v>111</v>
      </c>
    </row>
    <row r="71" spans="4:9" ht="15.75">
      <c r="D71" s="12" t="s">
        <v>112</v>
      </c>
      <c r="E71" s="26">
        <v>246351</v>
      </c>
      <c r="F71" s="26">
        <v>108510</v>
      </c>
      <c r="G71" s="26">
        <v>108563</v>
      </c>
      <c r="H71" s="26">
        <v>101121</v>
      </c>
      <c r="I71" s="14" t="s">
        <v>113</v>
      </c>
    </row>
    <row r="72" spans="4:9" ht="15.75">
      <c r="D72" s="12" t="s">
        <v>114</v>
      </c>
      <c r="E72" s="26">
        <v>246351</v>
      </c>
      <c r="F72" s="26">
        <v>108510</v>
      </c>
      <c r="G72" s="26">
        <v>108563</v>
      </c>
      <c r="H72" s="26">
        <v>101121</v>
      </c>
      <c r="I72" s="14" t="s">
        <v>115</v>
      </c>
    </row>
    <row r="73" spans="4:9" ht="15.75">
      <c r="D73" s="12" t="s">
        <v>116</v>
      </c>
      <c r="E73" s="26">
        <v>487472</v>
      </c>
      <c r="F73" s="26">
        <v>674796</v>
      </c>
      <c r="G73" s="26">
        <v>383782</v>
      </c>
      <c r="H73" s="26">
        <v>1342492</v>
      </c>
      <c r="I73" s="14" t="s">
        <v>117</v>
      </c>
    </row>
    <row r="74" spans="4:9" ht="15.75">
      <c r="D74" s="12" t="s">
        <v>118</v>
      </c>
      <c r="E74" s="26">
        <v>74405</v>
      </c>
      <c r="F74" s="26">
        <v>0</v>
      </c>
      <c r="G74" s="26">
        <v>0</v>
      </c>
      <c r="H74" s="26">
        <v>922206</v>
      </c>
      <c r="I74" s="14" t="s">
        <v>119</v>
      </c>
    </row>
    <row r="75" spans="4:9" ht="15.75">
      <c r="D75" s="12" t="s">
        <v>120</v>
      </c>
      <c r="E75" s="26">
        <v>0</v>
      </c>
      <c r="F75" s="26">
        <v>19177</v>
      </c>
      <c r="G75" s="26">
        <v>409721</v>
      </c>
      <c r="H75" s="26">
        <v>1450000</v>
      </c>
      <c r="I75" s="14" t="s">
        <v>121</v>
      </c>
    </row>
    <row r="76" spans="4:9" ht="15.75">
      <c r="D76" s="12" t="s">
        <v>122</v>
      </c>
      <c r="E76" s="26">
        <v>561877</v>
      </c>
      <c r="F76" s="26">
        <v>655619</v>
      </c>
      <c r="G76" s="26">
        <v>-25939</v>
      </c>
      <c r="H76" s="26">
        <v>814698</v>
      </c>
      <c r="I76" s="14" t="s">
        <v>123</v>
      </c>
    </row>
    <row r="77" spans="4:9" ht="15.75">
      <c r="D77" s="12" t="s">
        <v>124</v>
      </c>
      <c r="E77" s="26">
        <v>551209</v>
      </c>
      <c r="F77" s="26">
        <v>435515</v>
      </c>
      <c r="G77" s="26">
        <v>675452</v>
      </c>
      <c r="H77" s="26">
        <v>746682</v>
      </c>
      <c r="I77" s="14" t="s">
        <v>125</v>
      </c>
    </row>
    <row r="78" spans="4:9" ht="15.75">
      <c r="D78" s="12" t="s">
        <v>126</v>
      </c>
      <c r="E78" s="26">
        <v>10668</v>
      </c>
      <c r="F78" s="26">
        <v>220104</v>
      </c>
      <c r="G78" s="26">
        <v>-701391</v>
      </c>
      <c r="H78" s="26">
        <v>68016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172834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10668</v>
      </c>
      <c r="F83" s="26">
        <v>220104</v>
      </c>
      <c r="G83" s="26">
        <v>-874225</v>
      </c>
      <c r="H83" s="26">
        <v>68016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10668</v>
      </c>
      <c r="F85" s="29">
        <v>220104</v>
      </c>
      <c r="G85" s="29">
        <v>-874225</v>
      </c>
      <c r="H85" s="29">
        <v>68016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706356</v>
      </c>
      <c r="F89" s="25">
        <v>1046992</v>
      </c>
      <c r="G89" s="25">
        <v>1315494</v>
      </c>
      <c r="H89" s="25">
        <v>857204</v>
      </c>
      <c r="I89" s="11" t="s">
        <v>143</v>
      </c>
    </row>
    <row r="90" spans="4:9" ht="15.75">
      <c r="D90" s="12" t="s">
        <v>144</v>
      </c>
      <c r="E90" s="26">
        <v>1086211</v>
      </c>
      <c r="F90" s="26">
        <v>864112</v>
      </c>
      <c r="G90" s="26">
        <v>-5572368</v>
      </c>
      <c r="H90" s="26">
        <v>437082</v>
      </c>
      <c r="I90" s="14" t="s">
        <v>145</v>
      </c>
    </row>
    <row r="91" spans="4:9" ht="15.75">
      <c r="D91" s="12" t="s">
        <v>146</v>
      </c>
      <c r="E91" s="26">
        <v>60275</v>
      </c>
      <c r="F91" s="26">
        <v>-74146</v>
      </c>
      <c r="G91" s="26">
        <v>-111547</v>
      </c>
      <c r="H91" s="26">
        <v>-120477</v>
      </c>
      <c r="I91" s="14" t="s">
        <v>147</v>
      </c>
    </row>
    <row r="92" spans="4:9" ht="15.75">
      <c r="D92" s="12" t="s">
        <v>148</v>
      </c>
      <c r="E92" s="26">
        <v>-908490</v>
      </c>
      <c r="F92" s="26">
        <v>-1130602</v>
      </c>
      <c r="G92" s="26">
        <v>5415413</v>
      </c>
      <c r="H92" s="26">
        <v>141685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944352</v>
      </c>
      <c r="F94" s="29">
        <v>706356</v>
      </c>
      <c r="G94" s="29">
        <v>1046992</v>
      </c>
      <c r="H94" s="29">
        <v>1315494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42.648656250000002</v>
      </c>
      <c r="F98" s="10">
        <f>+F8*100/F10</f>
        <v>30.36308125</v>
      </c>
      <c r="G98" s="10">
        <f>+G8*100/G10</f>
        <v>35.035506249999997</v>
      </c>
      <c r="H98" s="10">
        <f>+H8*100/H10</f>
        <v>32.435033333333337</v>
      </c>
      <c r="I98" s="11" t="s">
        <v>155</v>
      </c>
    </row>
    <row r="99" spans="1:15" ht="15.75">
      <c r="D99" s="12" t="s">
        <v>156</v>
      </c>
      <c r="E99" s="13">
        <f>+E85/E10</f>
        <v>6.6675000000000002E-4</v>
      </c>
      <c r="F99" s="13">
        <f>+F85/F10</f>
        <v>1.37565E-2</v>
      </c>
      <c r="G99" s="13">
        <f>+G85/G10</f>
        <v>-5.4639062500000002E-2</v>
      </c>
      <c r="H99" s="13">
        <f>+H85/H10</f>
        <v>1.1336000000000001E-2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0.86263468750000005</v>
      </c>
      <c r="F101" s="13">
        <f>+F60/F10</f>
        <v>0.8619679375</v>
      </c>
      <c r="G101" s="13">
        <f>+G60/G10</f>
        <v>0.94623762499999997</v>
      </c>
      <c r="H101" s="13">
        <f>+H60/H10</f>
        <v>1.0023378333333333</v>
      </c>
      <c r="I101" s="14" t="s">
        <v>161</v>
      </c>
    </row>
    <row r="102" spans="1:15" ht="15.75">
      <c r="D102" s="12" t="s">
        <v>162</v>
      </c>
      <c r="E102" s="13">
        <f>+E11/E85</f>
        <v>2129.7337832770904</v>
      </c>
      <c r="F102" s="13">
        <f>+F11/F85</f>
        <v>117.0355831788609</v>
      </c>
      <c r="G102" s="13">
        <f>+G11/G85</f>
        <v>-26.53779061454431</v>
      </c>
      <c r="H102" s="13">
        <f>+H11/H85</f>
        <v>95.271700776287929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1.6461197544876145</v>
      </c>
      <c r="F105" s="46">
        <f>+F11/F60</f>
        <v>1.8678188943657779</v>
      </c>
      <c r="G105" s="46">
        <f>+G11/G60</f>
        <v>1.5323846375269636</v>
      </c>
      <c r="H105" s="46">
        <f>+H11/H60</f>
        <v>1.0774810289345225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10.702693497847347</v>
      </c>
      <c r="F107" s="51">
        <f>+F68*100/F66</f>
        <v>11.223526780080746</v>
      </c>
      <c r="G107" s="51">
        <f>+G68*100/G66</f>
        <v>10.611116135479245</v>
      </c>
      <c r="H107" s="51">
        <f>+H68*100/H66</f>
        <v>15.561828889357701</v>
      </c>
      <c r="I107" s="11" t="s">
        <v>171</v>
      </c>
    </row>
    <row r="108" spans="1:15" ht="15.75">
      <c r="D108" s="12" t="s">
        <v>172</v>
      </c>
      <c r="E108" s="52">
        <f>+E76*100/E66</f>
        <v>2.4660292648329349</v>
      </c>
      <c r="F108" s="52">
        <f>+F76*100/F66</f>
        <v>2.7660782817126894</v>
      </c>
      <c r="G108" s="52">
        <f>+G76*100/G66</f>
        <v>-0.12301455322061813</v>
      </c>
      <c r="H108" s="52">
        <f>+H76*100/H66</f>
        <v>4.1615717468070441</v>
      </c>
      <c r="I108" s="14" t="s">
        <v>173</v>
      </c>
    </row>
    <row r="109" spans="1:15" ht="15.75">
      <c r="D109" s="12" t="s">
        <v>174</v>
      </c>
      <c r="E109" s="52">
        <f>+E83*100/E66</f>
        <v>4.6820923791573155E-2</v>
      </c>
      <c r="F109" s="52">
        <f>+F83*100/F66</f>
        <v>0.92862606806405823</v>
      </c>
      <c r="G109" s="52">
        <f>+G83*100/G66</f>
        <v>-4.1459731596936997</v>
      </c>
      <c r="H109" s="52">
        <f>+H83*100/H66</f>
        <v>0.34743360598752904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3.4670117472159749E-2</v>
      </c>
      <c r="F110" s="52">
        <f t="shared" ref="F110:H110" si="1">F83*100/F30</f>
        <v>0.72461745107851139</v>
      </c>
      <c r="G110" s="52">
        <f t="shared" si="1"/>
        <v>-2.5839406444841124</v>
      </c>
      <c r="H110" s="52">
        <f t="shared" si="1"/>
        <v>0.22157254481097532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7.7292277908775839E-2</v>
      </c>
      <c r="F111" s="53">
        <f t="shared" ref="F111:H111" si="2">+F85*100/F60</f>
        <v>1.5959410323194301</v>
      </c>
      <c r="G111" s="53">
        <f t="shared" si="2"/>
        <v>-5.7743489644052151</v>
      </c>
      <c r="H111" s="53">
        <f t="shared" si="2"/>
        <v>1.1309560133334953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55.144138055965783</v>
      </c>
      <c r="F113" s="10">
        <f>+F43*100/F30</f>
        <v>54.596226526903529</v>
      </c>
      <c r="G113" s="10">
        <f>+G43*100/G30</f>
        <v>55.251394392471212</v>
      </c>
      <c r="H113" s="10">
        <f>+H43*100/H30</f>
        <v>80.408385277700603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44.855861944034217</v>
      </c>
      <c r="F114" s="13">
        <f>+F60*100/F30</f>
        <v>45.403773473096471</v>
      </c>
      <c r="G114" s="13">
        <f>+G60*100/G30</f>
        <v>44.748605607528788</v>
      </c>
      <c r="H114" s="13">
        <f>+H60*100/H30</f>
        <v>19.591614722299393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1.0193538204202035</v>
      </c>
      <c r="F115" s="46">
        <f>+F76/F77</f>
        <v>1.5053878741260347</v>
      </c>
      <c r="G115" s="46">
        <f>+G76/G77</f>
        <v>-3.8402432741334688E-2</v>
      </c>
      <c r="H115" s="46">
        <f>+H76/H77</f>
        <v>1.0910909865243839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0.74048341349470947</v>
      </c>
      <c r="F117" s="10">
        <f>+F66/F30</f>
        <v>0.78031133951381393</v>
      </c>
      <c r="G117" s="10">
        <f>+G66/G30</f>
        <v>0.62324104497459198</v>
      </c>
      <c r="H117" s="10">
        <f>+H66/H30</f>
        <v>0.63774068193889266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63.117569005063878</v>
      </c>
      <c r="F118" s="13">
        <f>+F66/F28</f>
        <v>53.461764712516384</v>
      </c>
      <c r="G118" s="13">
        <f>+G66/G28</f>
        <v>44.139915136976121</v>
      </c>
      <c r="H118" s="13">
        <f>+H66/H28</f>
        <v>41.237785084901425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795.30472267792948</v>
      </c>
      <c r="F119" s="46">
        <f>+F66/F122</f>
        <v>-11.472359644320793</v>
      </c>
      <c r="G119" s="46">
        <f>+G66/G122</f>
        <v>147.31221400177449</v>
      </c>
      <c r="H119" s="46">
        <f>+H66/H122</f>
        <v>-2.3139431198550975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1.0022478850116074</v>
      </c>
      <c r="F121" s="58">
        <f>+F23/F39</f>
        <v>0.85604447724872168</v>
      </c>
      <c r="G121" s="58">
        <f>+G23/G39</f>
        <v>1.0091955719870109</v>
      </c>
      <c r="H121" s="58">
        <f>+H23/H39</f>
        <v>0.59052647229758537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28649</v>
      </c>
      <c r="F122" s="29">
        <f>+F23-F39</f>
        <v>-2066019</v>
      </c>
      <c r="G122" s="29">
        <f>+G23-G39</f>
        <v>143139</v>
      </c>
      <c r="H122" s="29">
        <f>+H23-H39</f>
        <v>-8460316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2020-10-27T08:43:33Z</dcterms:modified>
</cp:coreProperties>
</file>